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laurienvancappelle/Documents/"/>
    </mc:Choice>
  </mc:AlternateContent>
  <xr:revisionPtr revIDLastSave="0" documentId="8_{460B145D-25DD-F24D-83D9-12E74D49EAB4}" xr6:coauthVersionLast="45" xr6:coauthVersionMax="45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0" yWindow="460" windowWidth="28800" windowHeight="15940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_xlnm.Print_Area" localSheetId="4">Invulformulier!$B$2:$T$47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AA3" i="5" l="1"/>
  <c r="K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<sst xmlns="http://schemas.openxmlformats.org/spreadsheetml/2006/main" count="856" uniqueCount="265">
  <si>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</si>
  <si>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</si>
  <si>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</si>
  <si>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</si>
  <si>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</si>
  <si>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</si>
  <si>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</si>
  <si>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</si>
  <si>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</si>
  <si>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</si>
  <si>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</si>
  <si>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</si>
  <si>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</si>
  <si>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</si>
  <si>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</si>
  <si>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</si>
  <si>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</si>
  <si>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</si>
  <si>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</si>
  <si>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</si>
  <si>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</si>
  <si>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</si>
  <si>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</si>
  <si>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</si>
  <si>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</si>
  <si>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</si>
  <si>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</si>
  <si>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</si>
  <si>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</si>
  <si>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</si>
  <si>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</si>
  <si>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</si>
  <si>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</si>
  <si>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</si>
  <si>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</si>
  <si>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</si>
  <si>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</si>
  <si>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</si>
  <si>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</si>
  <si>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</si>
  <si>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</si>
  <si>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</si>
  <si>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</si>
  <si>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</si>
  <si>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</si>
  <si>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</si>
  <si>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</si>
  <si>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</si>
  <si>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</si>
  <si>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</si>
  <si>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</si>
  <si>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</si>
  <si>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</si>
  <si>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</si>
  <si>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</si>
  <si>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</si>
  <si>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</si>
  <si>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</si>
  <si>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</si>
  <si>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</si>
  <si>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</si>
  <si>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</si>
  <si>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</si>
  <si>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</si>
  <si>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</si>
  <si>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</si>
  <si>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</si>
  <si>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</si>
  <si>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</si>
  <si>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</si>
  <si>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</si>
  <si>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</si>
  <si>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</si>
  <si>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</si>
  <si>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</si>
  <si>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</si>
  <si>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</si>
  <si>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</si>
  <si>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</si>
  <si>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</si>
  <si>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</si>
  <si>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</si>
  <si>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</si>
  <si>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</si>
  <si>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</si>
  <si>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</si>
  <si>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</si>
  <si>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</si>
  <si>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</si>
  <si>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</si>
  <si>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</si>
  <si>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</si>
  <si>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</si>
  <si>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</si>
  <si>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</si>
  <si>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</si>
  <si>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</si>
  <si>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</si>
  <si>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</si>
  <si>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</si>
  <si>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</si>
  <si>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</si>
  <si>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</si>
  <si>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</si>
  <si>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</si>
  <si>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</si>
  <si>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</si>
  <si>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</si>
  <si>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</si>
  <si>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</si>
  <si>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</si>
  <si>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</si>
  <si>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</si>
  <si>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</si>
  <si>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</si>
  <si>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</si>
  <si>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</si>
  <si>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</si>
  <si>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</si>
  <si>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</si>
  <si>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</si>
  <si>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</si>
  <si>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</si>
  <si>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</si>
  <si>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</si>
  <si>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</si>
  <si>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</si>
  <si>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</si>
  <si>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</si>
  <si>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</si>
  <si>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</si>
  <si>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</si>
  <si>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</si>
  <si>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</si>
  <si>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</si>
  <si>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</si>
  <si>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</si>
  <si>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</si>
  <si>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</si>
  <si>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</si>
  <si>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</si>
  <si>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</si>
  <si>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</si>
  <si>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</si>
  <si>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</si>
  <si>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</si>
  <si>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</si>
  <si>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</si>
  <si>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</si>
  <si>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</si>
  <si>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</si>
  <si>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</si>
  <si>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</si>
  <si>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</si>
  <si>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</si>
  <si>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</si>
  <si>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</si>
  <si>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</si>
  <si>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</si>
  <si>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</si>
  <si>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</si>
  <si>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</si>
  <si>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</si>
  <si>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</si>
  <si>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</si>
  <si>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</si>
  <si>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</si>
  <si>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</si>
  <si>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</si>
  <si>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</si>
  <si>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</si>
  <si>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</si>
  <si>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</si>
  <si>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</si>
  <si>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</si>
  <si>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</si>
  <si>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</si>
  <si>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</si>
  <si>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</si>
  <si>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</si>
  <si>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</si>
  <si>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</si>
  <si>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</si>
  <si>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</si>
  <si>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</si>
  <si>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</si>
  <si>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</si>
  <si>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</si>
  <si>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</si>
  <si>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</si>
  <si>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</si>
  <si>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</si>
  <si>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</si>
  <si>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</si>
  <si>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</si>
  <si>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</si>
  <si>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</si>
  <si>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</si>
  <si>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</si>
  <si>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</si>
  <si>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</si>
  <si>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</si>
  <si>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</si>
  <si>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</si>
  <si>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</si>
  <si>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</si>
  <si>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</si>
  <si>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</si>
  <si>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</si>
  <si>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</si>
  <si>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</si>
  <si>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</si>
  <si>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</si>
  <si>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</si>
  <si>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</si>
  <si>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</si>
  <si>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</si>
  <si>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</si>
  <si>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</si>
  <si>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</si>
  <si>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</si>
  <si>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</si>
  <si>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</si>
  <si>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</si>
  <si>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</si>
  <si>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</si>
  <si>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</si>
  <si>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</si>
  <si>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</si>
  <si>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</si>
  <si>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</si>
  <si>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</si>
  <si>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</si>
  <si>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</si>
  <si>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</si>
  <si>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</si>
  <si>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</si>
  <si>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</si>
  <si>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</si>
  <si>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</si>
  <si>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</si>
  <si>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</si>
  <si>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</si>
  <si>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</si>
  <si>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</si>
  <si>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</si>
  <si>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</si>
  <si>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</si>
  <si>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</si>
  <si>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</si>
  <si>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</si>
  <si>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</si>
  <si>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</si>
  <si>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</si>
  <si>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</si>
  <si>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</si>
  <si>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</si>
  <si>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</si>
  <si>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</si>
  <si>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</si>
  <si>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</si>
  <si>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</si>
  <si>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Laurien van Cappelle</t>
  </si>
  <si>
    <t>06-18500011</t>
  </si>
  <si>
    <t>L.e.vancappelle@gmail.com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</si>
</sst>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4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49" fontId="3" fillId="4" borderId="7" xfId="0" applyNumberFormat="1" applyFont="1" applyFill="1" applyBorder="1" applyAlignment="1" applyProtection="1">
      <alignment horizontal="center"/>
      <protection locked="0"/>
    </xf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Normal" xfId="0" builtinId="0"/>
  </cellStyles>
  <dxfs count="12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9311640" y="3994150"/>
          <a:ext cx="3507105" cy="10306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751070" y="4032250"/>
          <a:ext cx="3535680" cy="9886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71451" y="3990340"/>
          <a:ext cx="3539490" cy="10344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2887850" y="466024"/>
          <a:ext cx="1757022" cy="346185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1984354" y="241583"/>
          <a:ext cx="15765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1508519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3279421" y="235231"/>
          <a:ext cx="133832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baseColWidth="10" defaultColWidth="8.83203125" defaultRowHeight="15" x14ac:dyDescent="0.2"/>
  <cols>
    <col min="2" max="11" width="10.5" customWidth="1"/>
  </cols>
  <sheetData>
    <row r="1" spans="1:4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6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5" customHeight="1" x14ac:dyDescent="0.35">
      <c r="A3" s="1"/>
      <c r="B3" s="186" t="s">
        <v>248</v>
      </c>
      <c r="C3" s="187"/>
      <c r="D3" s="187"/>
      <c r="E3" s="187"/>
      <c r="F3" s="187"/>
      <c r="G3" s="187"/>
      <c r="H3" s="187"/>
      <c r="I3" s="187"/>
      <c r="J3" s="187"/>
      <c r="K3" s="188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5" customHeight="1" thickBot="1" x14ac:dyDescent="0.4">
      <c r="A4" s="1"/>
      <c r="B4" s="189" t="s">
        <v>250</v>
      </c>
      <c r="C4" s="190"/>
      <c r="D4" s="190"/>
      <c r="E4" s="190"/>
      <c r="F4" s="190"/>
      <c r="G4" s="190"/>
      <c r="H4" s="190"/>
      <c r="I4" s="190"/>
      <c r="J4" s="190"/>
      <c r="K4" s="19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">
      <c r="A6" s="1"/>
      <c r="B6" s="183" t="s">
        <v>249</v>
      </c>
      <c r="C6" s="182"/>
      <c r="D6" s="182"/>
      <c r="E6" s="182"/>
      <c r="F6" s="182"/>
      <c r="G6" s="182"/>
      <c r="H6" s="182"/>
      <c r="I6" s="182"/>
      <c r="J6" s="182"/>
      <c r="K6" s="182"/>
      <c r="L6" s="184"/>
      <c r="M6" s="18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2">
      <c r="A14" s="1"/>
      <c r="B14" s="183" t="s">
        <v>251</v>
      </c>
      <c r="C14" s="182"/>
      <c r="D14" s="182"/>
      <c r="E14" s="182"/>
      <c r="F14" s="182"/>
      <c r="G14" s="182"/>
      <c r="H14" s="182"/>
      <c r="I14" s="182"/>
      <c r="J14" s="182"/>
      <c r="K14" s="182"/>
      <c r="L14" s="184"/>
      <c r="M14" s="184"/>
      <c r="N14" s="18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workbookViewId="0"/>
  </sheetViews>
  <sheetFormatPr baseColWidth="10" defaultColWidth="8.83203125" defaultRowHeight="15" x14ac:dyDescent="0.2"/>
  <cols>
    <col min="1" max="4" width="2" customWidth="1"/>
    <col min="5" max="73" width="3" customWidth="1"/>
  </cols>
  <sheetData>
    <row r="1" spans="1:70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5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5" t="s">
        <v>252</v>
      </c>
      <c r="M15" s="185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topLeftCell="A15" zoomScale="86" zoomScaleNormal="70" workbookViewId="0"/>
  </sheetViews>
  <sheetFormatPr baseColWidth="10" defaultColWidth="8.83203125" defaultRowHeight="15" x14ac:dyDescent="0.2"/>
  <cols>
    <col min="1" max="1" width="4" customWidth="1"/>
    <col min="2" max="2" width="3.83203125" customWidth="1"/>
    <col min="3" max="3" width="7.5" customWidth="1"/>
    <col min="4" max="4" width="12.5" customWidth="1"/>
    <col min="5" max="5" width="10.6640625" customWidth="1"/>
    <col min="6" max="6" width="17.5" customWidth="1"/>
    <col min="7" max="7" width="2.83203125" customWidth="1"/>
    <col min="8" max="8" width="17.6640625" customWidth="1"/>
    <col min="9" max="9" width="8.83203125" customWidth="1"/>
    <col min="10" max="11" width="3.83203125" customWidth="1"/>
    <col min="12" max="12" width="7.5" customWidth="1"/>
    <col min="13" max="13" width="16.5" customWidth="1"/>
    <col min="14" max="14" width="16.83203125" customWidth="1"/>
    <col min="15" max="15" width="12" customWidth="1"/>
    <col min="16" max="16" width="2.83203125" customWidth="1"/>
    <col min="17" max="17" width="17.6640625" customWidth="1"/>
  </cols>
  <sheetData>
    <row r="1" spans="1:69" x14ac:dyDescent="0.2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2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2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2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2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2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25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25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25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2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2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2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25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2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25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25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2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2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2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2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2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2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2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25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2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25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25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2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2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2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25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2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25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25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2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25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2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25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25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25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2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25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25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25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2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2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2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2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2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2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25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2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2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2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2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2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2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2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2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2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2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2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2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2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2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2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2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2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2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2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2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2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2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2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2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2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2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2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topLeftCell="A13" workbookViewId="0"/>
  </sheetViews>
  <sheetFormatPr baseColWidth="10" defaultColWidth="8.83203125" defaultRowHeight="15" x14ac:dyDescent="0.2"/>
  <cols>
    <col min="1" max="1" width="4.5" customWidth="1"/>
    <col min="2" max="7" width="7.83203125" customWidth="1"/>
    <col min="8" max="8" width="9.5" customWidth="1"/>
    <col min="9" max="9" width="8.83203125" customWidth="1"/>
    <col min="10" max="23" width="7.83203125" customWidth="1"/>
  </cols>
  <sheetData>
    <row r="1" spans="1:72" ht="16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2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2">
      <c r="A3" s="3"/>
      <c r="B3" s="161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2">
      <c r="A4" s="3"/>
      <c r="B4" s="164" t="s">
        <v>235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6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2">
      <c r="A5" s="3"/>
      <c r="B5" s="164" t="s">
        <v>254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6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2">
      <c r="A6" s="3"/>
      <c r="B6" s="164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6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2">
      <c r="A7" s="3"/>
      <c r="B7" s="164" t="s">
        <v>233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6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2">
      <c r="A8" s="3"/>
      <c r="B8" s="164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6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2">
      <c r="A9" s="3"/>
      <c r="B9" s="164" t="s">
        <v>188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6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2">
      <c r="A10" s="3"/>
      <c r="B10" s="164" t="s">
        <v>187</v>
      </c>
      <c r="C10" s="167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6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2">
      <c r="A11" s="3"/>
      <c r="B11" s="164" t="s">
        <v>186</v>
      </c>
      <c r="C11" s="168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6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2">
      <c r="A12" s="3"/>
      <c r="B12" s="169"/>
      <c r="C12" s="168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6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2">
      <c r="A13" s="3"/>
      <c r="B13" s="170" t="s">
        <v>189</v>
      </c>
      <c r="C13" s="168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6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2">
      <c r="A14" s="3"/>
      <c r="B14" s="164" t="s">
        <v>78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6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2">
      <c r="A15" s="3"/>
      <c r="B15" s="164" t="s">
        <v>190</v>
      </c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6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2">
      <c r="A16" s="3"/>
      <c r="B16" s="164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6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2">
      <c r="A17" s="3"/>
      <c r="B17" s="164" t="s">
        <v>191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6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2">
      <c r="A18" s="3"/>
      <c r="B18" s="164" t="s">
        <v>79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6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2">
      <c r="A19" s="3"/>
      <c r="B19" s="164" t="s">
        <v>80</v>
      </c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6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2">
      <c r="A20" s="3"/>
      <c r="B20" s="164" t="s">
        <v>81</v>
      </c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6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2">
      <c r="A21" s="3"/>
      <c r="B21" s="164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6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2">
      <c r="A22" s="3"/>
      <c r="B22" s="164" t="s">
        <v>255</v>
      </c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6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2">
      <c r="A23" s="3"/>
      <c r="B23" s="164" t="s">
        <v>256</v>
      </c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6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2">
      <c r="A24" s="3"/>
      <c r="B24" s="164" t="s">
        <v>14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6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2">
      <c r="A25" s="3"/>
      <c r="B25" s="164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6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2">
      <c r="A26" s="3"/>
      <c r="B26" s="171" t="s">
        <v>13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6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2">
      <c r="A27" s="3"/>
      <c r="B27" s="164" t="s">
        <v>77</v>
      </c>
      <c r="C27" s="165"/>
      <c r="D27" s="165"/>
      <c r="E27" s="165"/>
      <c r="F27" s="165"/>
      <c r="G27" s="165"/>
      <c r="H27" s="165">
        <v>230</v>
      </c>
      <c r="I27" s="172" t="s">
        <v>0</v>
      </c>
      <c r="J27" s="165" t="s">
        <v>192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6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2">
      <c r="A28" s="3"/>
      <c r="B28" s="164" t="s">
        <v>76</v>
      </c>
      <c r="C28" s="165"/>
      <c r="D28" s="165"/>
      <c r="E28" s="165"/>
      <c r="F28" s="165"/>
      <c r="G28" s="165"/>
      <c r="H28" s="165">
        <v>92</v>
      </c>
      <c r="I28" s="172" t="s">
        <v>0</v>
      </c>
      <c r="J28" s="165" t="s">
        <v>193</v>
      </c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6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2">
      <c r="A29" s="3"/>
      <c r="B29" s="164" t="s">
        <v>12</v>
      </c>
      <c r="C29" s="165"/>
      <c r="D29" s="165"/>
      <c r="E29" s="165"/>
      <c r="F29" s="165"/>
      <c r="G29" s="165"/>
      <c r="H29" s="165">
        <v>96</v>
      </c>
      <c r="I29" s="172" t="s">
        <v>0</v>
      </c>
      <c r="J29" s="165" t="s">
        <v>194</v>
      </c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6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2">
      <c r="A30" s="3"/>
      <c r="B30" s="164" t="s">
        <v>11</v>
      </c>
      <c r="C30" s="165"/>
      <c r="D30" s="165"/>
      <c r="E30" s="165"/>
      <c r="F30" s="165"/>
      <c r="G30" s="165"/>
      <c r="H30" s="165">
        <f>16*5</f>
        <v>80</v>
      </c>
      <c r="I30" s="172" t="s">
        <v>0</v>
      </c>
      <c r="J30" s="165" t="s">
        <v>10</v>
      </c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6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2">
      <c r="A31" s="3"/>
      <c r="B31" s="164" t="s">
        <v>9</v>
      </c>
      <c r="C31" s="165"/>
      <c r="D31" s="165"/>
      <c r="E31" s="165"/>
      <c r="F31" s="165"/>
      <c r="G31" s="165"/>
      <c r="H31" s="165">
        <f>8*8</f>
        <v>64</v>
      </c>
      <c r="I31" s="172" t="s">
        <v>0</v>
      </c>
      <c r="J31" s="165" t="s">
        <v>8</v>
      </c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6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2">
      <c r="A32" s="3"/>
      <c r="B32" s="164" t="s">
        <v>7</v>
      </c>
      <c r="C32" s="165"/>
      <c r="D32" s="165"/>
      <c r="E32" s="165"/>
      <c r="F32" s="165"/>
      <c r="G32" s="165"/>
      <c r="H32" s="165">
        <f>4*12</f>
        <v>48</v>
      </c>
      <c r="I32" s="172" t="s">
        <v>0</v>
      </c>
      <c r="J32" s="165" t="s">
        <v>6</v>
      </c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6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2">
      <c r="A33" s="3"/>
      <c r="B33" s="164" t="s">
        <v>5</v>
      </c>
      <c r="C33" s="165"/>
      <c r="D33" s="165"/>
      <c r="E33" s="165"/>
      <c r="F33" s="165"/>
      <c r="G33" s="165"/>
      <c r="H33" s="165">
        <f>2*20</f>
        <v>40</v>
      </c>
      <c r="I33" s="172" t="s">
        <v>0</v>
      </c>
      <c r="J33" s="165" t="s">
        <v>4</v>
      </c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6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2">
      <c r="A34" s="3"/>
      <c r="B34" s="164" t="s">
        <v>3</v>
      </c>
      <c r="C34" s="165"/>
      <c r="D34" s="165"/>
      <c r="E34" s="165"/>
      <c r="F34" s="165"/>
      <c r="G34" s="165"/>
      <c r="H34" s="165">
        <v>50</v>
      </c>
      <c r="I34" s="172" t="s">
        <v>0</v>
      </c>
      <c r="J34" s="165" t="s">
        <v>2</v>
      </c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6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6" thickBot="1" x14ac:dyDescent="0.25">
      <c r="A35" s="3"/>
      <c r="B35" s="164" t="s">
        <v>1</v>
      </c>
      <c r="C35" s="165"/>
      <c r="D35" s="165"/>
      <c r="E35" s="165"/>
      <c r="F35" s="165"/>
      <c r="G35" s="165"/>
      <c r="H35" s="173">
        <f>SUM(H27:H34)</f>
        <v>700</v>
      </c>
      <c r="I35" s="174" t="s">
        <v>0</v>
      </c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6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6" thickTop="1" x14ac:dyDescent="0.2">
      <c r="A36" s="3"/>
      <c r="B36" s="164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6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2">
      <c r="A37" s="3"/>
      <c r="B37" s="164" t="s">
        <v>253</v>
      </c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6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2">
      <c r="A38" s="3"/>
      <c r="B38" s="164" t="s">
        <v>82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6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2">
      <c r="A39" s="3"/>
      <c r="B39" s="164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6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2">
      <c r="A40" s="3"/>
      <c r="B40" s="171" t="s">
        <v>257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6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2">
      <c r="A41" s="3"/>
      <c r="B41" s="164" t="s">
        <v>195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6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2">
      <c r="A42" s="3"/>
      <c r="B42" s="164" t="s">
        <v>83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6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2">
      <c r="A43" s="3"/>
      <c r="B43" s="164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6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2">
      <c r="A44" s="3"/>
      <c r="B44" s="164" t="s">
        <v>259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6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6" thickBot="1" x14ac:dyDescent="0.25">
      <c r="A45" s="3"/>
      <c r="B45" s="175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7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zoomScale="90" zoomScaleNormal="90" workbookViewId="0">
      <selection activeCell="P62" sqref="P62"/>
    </sheetView>
  </sheetViews>
  <sheetFormatPr baseColWidth="10" defaultColWidth="8.83203125" defaultRowHeight="15" x14ac:dyDescent="0.2"/>
  <cols>
    <col min="1" max="1" width="4.1640625" customWidth="1"/>
    <col min="2" max="2" width="5.33203125" customWidth="1"/>
    <col min="3" max="3" width="15.1640625" customWidth="1"/>
    <col min="5" max="5" width="21.1640625" customWidth="1"/>
    <col min="6" max="6" width="7.33203125" customWidth="1"/>
    <col min="7" max="7" width="21.1640625" bestFit="1" customWidth="1"/>
    <col min="8" max="8" width="6.1640625" customWidth="1"/>
    <col min="9" max="9" width="8.83203125" customWidth="1"/>
    <col min="10" max="10" width="1.6640625" bestFit="1" customWidth="1"/>
    <col min="11" max="11" width="8.83203125" customWidth="1"/>
    <col min="12" max="12" width="2.83203125" customWidth="1"/>
    <col min="13" max="13" width="16.6640625" customWidth="1"/>
    <col min="14" max="15" width="3.1640625" customWidth="1"/>
    <col min="16" max="16" width="21" customWidth="1"/>
    <col min="17" max="17" width="7.83203125" customWidth="1"/>
    <col min="18" max="18" width="8.6640625" customWidth="1"/>
    <col min="19" max="19" width="22.33203125" customWidth="1"/>
    <col min="20" max="20" width="3.1640625" customWidth="1"/>
  </cols>
  <sheetData>
    <row r="1" spans="1:28" x14ac:dyDescent="0.2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25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7" thickBot="1" x14ac:dyDescent="0.2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7" thickBot="1" x14ac:dyDescent="0.25">
      <c r="A4" s="124"/>
      <c r="B4" s="11"/>
      <c r="C4" s="37"/>
      <c r="D4" s="36" t="s">
        <v>51</v>
      </c>
      <c r="E4" s="37"/>
      <c r="F4" s="204" t="s">
        <v>262</v>
      </c>
      <c r="G4" s="205"/>
      <c r="H4" s="205"/>
      <c r="I4" s="205"/>
      <c r="J4" s="205"/>
      <c r="K4" s="205"/>
      <c r="L4" s="206"/>
      <c r="M4" s="8"/>
      <c r="N4" s="37" t="s">
        <v>203</v>
      </c>
      <c r="O4" s="8"/>
      <c r="P4" s="39"/>
      <c r="Q4" s="192" t="s">
        <v>230</v>
      </c>
      <c r="R4" s="193"/>
      <c r="S4" s="194"/>
      <c r="T4" s="35"/>
      <c r="U4" s="3"/>
      <c r="V4" s="3"/>
      <c r="W4" s="3"/>
      <c r="X4" s="3"/>
      <c r="Y4" s="3"/>
      <c r="Z4" s="3"/>
      <c r="AA4" s="3"/>
      <c r="AB4" s="3"/>
    </row>
    <row r="5" spans="1:28" ht="17" thickBot="1" x14ac:dyDescent="0.25">
      <c r="A5" s="124"/>
      <c r="B5" s="11"/>
      <c r="C5" s="37"/>
      <c r="D5" s="36" t="s">
        <v>49</v>
      </c>
      <c r="E5" s="37"/>
      <c r="F5" s="207" t="s">
        <v>263</v>
      </c>
      <c r="G5" s="208"/>
      <c r="H5" s="208"/>
      <c r="I5" s="208"/>
      <c r="J5" s="208"/>
      <c r="K5" s="208"/>
      <c r="L5" s="209"/>
      <c r="M5" s="36"/>
      <c r="N5" s="39" t="s">
        <v>202</v>
      </c>
      <c r="O5" s="8"/>
      <c r="P5" s="39"/>
      <c r="Q5" s="192" t="s">
        <v>223</v>
      </c>
      <c r="R5" s="193"/>
      <c r="S5" s="194"/>
      <c r="T5" s="35"/>
      <c r="U5" s="3"/>
      <c r="V5" s="3"/>
      <c r="W5" s="3"/>
      <c r="X5" s="3"/>
      <c r="Y5" s="3"/>
      <c r="Z5" s="3"/>
      <c r="AA5" s="3"/>
      <c r="AB5" s="3"/>
    </row>
    <row r="6" spans="1:28" ht="17" thickBot="1" x14ac:dyDescent="0.25">
      <c r="A6" s="124"/>
      <c r="B6" s="11"/>
      <c r="C6" s="37"/>
      <c r="D6" s="36" t="s">
        <v>48</v>
      </c>
      <c r="E6" s="37"/>
      <c r="F6" s="204" t="s">
        <v>264</v>
      </c>
      <c r="G6" s="205"/>
      <c r="H6" s="205"/>
      <c r="I6" s="205"/>
      <c r="J6" s="205"/>
      <c r="K6" s="205"/>
      <c r="L6" s="206"/>
      <c r="M6" s="121"/>
      <c r="N6" s="39" t="s">
        <v>234</v>
      </c>
      <c r="O6" s="8"/>
      <c r="P6" s="39"/>
      <c r="Q6" s="192" t="s">
        <v>206</v>
      </c>
      <c r="R6" s="193"/>
      <c r="S6" s="194"/>
      <c r="T6" s="35"/>
      <c r="U6" s="3"/>
      <c r="V6" s="3"/>
      <c r="W6" s="3"/>
      <c r="X6" s="3"/>
      <c r="Y6" s="3"/>
      <c r="Z6" s="3"/>
      <c r="AA6" s="3"/>
      <c r="AB6" s="3"/>
    </row>
    <row r="7" spans="1:28" ht="16" x14ac:dyDescent="0.2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6" x14ac:dyDescent="0.2">
      <c r="A8" s="124"/>
      <c r="B8" s="27" t="s">
        <v>47</v>
      </c>
      <c r="C8" s="33" t="s">
        <v>46</v>
      </c>
      <c r="D8" s="33" t="s">
        <v>45</v>
      </c>
      <c r="E8" s="213" t="s">
        <v>44</v>
      </c>
      <c r="F8" s="214"/>
      <c r="G8" s="215"/>
      <c r="H8" s="29"/>
      <c r="I8" s="210" t="s">
        <v>43</v>
      </c>
      <c r="J8" s="211"/>
      <c r="K8" s="212"/>
      <c r="L8" s="29"/>
      <c r="M8" s="26" t="s">
        <v>43</v>
      </c>
      <c r="N8" s="8"/>
      <c r="O8" s="26"/>
      <c r="P8" s="210" t="s">
        <v>42</v>
      </c>
      <c r="Q8" s="211"/>
      <c r="R8" s="211"/>
      <c r="S8" s="212"/>
      <c r="T8" s="26"/>
      <c r="U8" s="3"/>
      <c r="V8" s="3"/>
      <c r="W8" s="3"/>
      <c r="X8" s="3"/>
      <c r="Y8" s="3"/>
      <c r="Z8" s="3"/>
      <c r="AA8" s="3"/>
      <c r="AB8" s="3"/>
    </row>
    <row r="9" spans="1:28" ht="16" x14ac:dyDescent="0.2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10"/>
      <c r="Q9" s="211"/>
      <c r="R9" s="211"/>
      <c r="S9" s="212"/>
      <c r="T9" s="26"/>
      <c r="U9" s="3"/>
      <c r="V9" s="3"/>
      <c r="W9" s="3"/>
      <c r="X9" s="3"/>
      <c r="Y9" s="3"/>
      <c r="Z9" s="3"/>
      <c r="AA9" s="3"/>
      <c r="AB9" s="3"/>
    </row>
    <row r="10" spans="1:28" ht="16" x14ac:dyDescent="0.2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1</v>
      </c>
      <c r="J10" s="127" t="s">
        <v>15</v>
      </c>
      <c r="K10" s="46">
        <v>0</v>
      </c>
      <c r="L10" s="25"/>
      <c r="M10" s="12">
        <v>1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6" x14ac:dyDescent="0.2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2</v>
      </c>
      <c r="J11" s="127" t="s">
        <v>15</v>
      </c>
      <c r="K11" s="46">
        <v>1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6" x14ac:dyDescent="0.2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0</v>
      </c>
      <c r="J12" s="127" t="s">
        <v>15</v>
      </c>
      <c r="K12" s="46">
        <v>2</v>
      </c>
      <c r="L12" s="19"/>
      <c r="M12" s="12">
        <v>2</v>
      </c>
      <c r="N12" s="8"/>
      <c r="O12" s="7"/>
      <c r="P12" s="125" t="s">
        <v>96</v>
      </c>
      <c r="Q12" s="160">
        <v>2</v>
      </c>
      <c r="R12" s="7"/>
      <c r="S12" s="119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6" x14ac:dyDescent="0.2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0</v>
      </c>
      <c r="J13" s="127" t="s">
        <v>15</v>
      </c>
      <c r="K13" s="46">
        <v>1</v>
      </c>
      <c r="L13" s="19"/>
      <c r="M13" s="12">
        <v>2</v>
      </c>
      <c r="N13" s="8"/>
      <c r="O13" s="7"/>
      <c r="P13" s="125" t="s">
        <v>102</v>
      </c>
      <c r="Q13" s="12">
        <v>4</v>
      </c>
      <c r="R13" s="7"/>
      <c r="S13" s="45" t="s">
        <v>108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6" x14ac:dyDescent="0.2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3</v>
      </c>
      <c r="J14" s="127" t="s">
        <v>15</v>
      </c>
      <c r="K14" s="46">
        <v>1</v>
      </c>
      <c r="L14" s="19"/>
      <c r="M14" s="12">
        <v>1</v>
      </c>
      <c r="N14" s="8"/>
      <c r="O14" s="7"/>
      <c r="P14" s="125" t="s">
        <v>108</v>
      </c>
      <c r="Q14" s="12">
        <v>3</v>
      </c>
      <c r="R14" s="7"/>
      <c r="S14" s="45" t="s">
        <v>30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6" x14ac:dyDescent="0.2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1</v>
      </c>
      <c r="J15" s="127" t="s">
        <v>15</v>
      </c>
      <c r="K15" s="46">
        <v>0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34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6" x14ac:dyDescent="0.2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0</v>
      </c>
      <c r="J16" s="127" t="s">
        <v>15</v>
      </c>
      <c r="K16" s="46">
        <v>1</v>
      </c>
      <c r="L16" s="19"/>
      <c r="M16" s="12">
        <v>2</v>
      </c>
      <c r="N16" s="8"/>
      <c r="O16" s="7"/>
      <c r="P16" s="24" t="s">
        <v>37</v>
      </c>
      <c r="Q16" s="22"/>
      <c r="R16" s="7"/>
      <c r="S16" s="45" t="s">
        <v>97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6" x14ac:dyDescent="0.2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3</v>
      </c>
      <c r="J17" s="127" t="s">
        <v>15</v>
      </c>
      <c r="K17" s="46">
        <v>1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110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6" x14ac:dyDescent="0.2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0</v>
      </c>
      <c r="J18" s="127" t="s">
        <v>15</v>
      </c>
      <c r="K18" s="46">
        <v>1</v>
      </c>
      <c r="L18" s="19"/>
      <c r="M18" s="12">
        <v>2</v>
      </c>
      <c r="N18" s="8"/>
      <c r="O18" s="7"/>
      <c r="P18" s="125" t="s">
        <v>103</v>
      </c>
      <c r="Q18" s="12">
        <v>4</v>
      </c>
      <c r="R18" s="7"/>
      <c r="S18" s="45" t="s">
        <v>27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6" x14ac:dyDescent="0.2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2</v>
      </c>
      <c r="J19" s="127" t="s">
        <v>15</v>
      </c>
      <c r="K19" s="46">
        <v>0</v>
      </c>
      <c r="L19" s="19"/>
      <c r="M19" s="12">
        <v>1</v>
      </c>
      <c r="N19" s="8"/>
      <c r="O19" s="7"/>
      <c r="P19" s="125" t="s">
        <v>109</v>
      </c>
      <c r="Q19" s="12">
        <v>3</v>
      </c>
      <c r="R19" s="7"/>
      <c r="S19" s="45" t="s">
        <v>35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6" x14ac:dyDescent="0.2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3</v>
      </c>
      <c r="J20" s="127" t="s">
        <v>15</v>
      </c>
      <c r="K20" s="46">
        <v>1</v>
      </c>
      <c r="L20" s="19"/>
      <c r="M20" s="12">
        <v>1</v>
      </c>
      <c r="N20" s="8"/>
      <c r="O20" s="7"/>
      <c r="P20" s="125" t="s">
        <v>34</v>
      </c>
      <c r="Q20" s="12">
        <v>2</v>
      </c>
      <c r="R20" s="7"/>
      <c r="S20" s="45" t="s">
        <v>24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6" x14ac:dyDescent="0.2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1</v>
      </c>
      <c r="J21" s="127" t="s">
        <v>15</v>
      </c>
      <c r="K21" s="46">
        <v>0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21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5" customHeight="1" x14ac:dyDescent="0.2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1</v>
      </c>
      <c r="J22" s="127" t="s">
        <v>15</v>
      </c>
      <c r="K22" s="46">
        <v>2</v>
      </c>
      <c r="L22" s="19"/>
      <c r="M22" s="12">
        <v>2</v>
      </c>
      <c r="N22" s="8"/>
      <c r="O22" s="7"/>
      <c r="P22" s="125" t="s">
        <v>97</v>
      </c>
      <c r="Q22" s="12">
        <v>1</v>
      </c>
      <c r="R22" s="7"/>
      <c r="S22" s="45" t="s">
        <v>19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5" customHeight="1" x14ac:dyDescent="0.2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1</v>
      </c>
      <c r="J23" s="127" t="s">
        <v>15</v>
      </c>
      <c r="K23" s="46">
        <v>0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16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5" customHeight="1" x14ac:dyDescent="0.2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3</v>
      </c>
      <c r="J24" s="127" t="s">
        <v>15</v>
      </c>
      <c r="K24" s="46">
        <v>0</v>
      </c>
      <c r="L24" s="19"/>
      <c r="M24" s="12">
        <v>1</v>
      </c>
      <c r="N24" s="8"/>
      <c r="O24" s="7"/>
      <c r="P24" s="125" t="s">
        <v>110</v>
      </c>
      <c r="Q24" s="12">
        <v>2</v>
      </c>
      <c r="R24" s="7"/>
      <c r="S24" s="45" t="s">
        <v>127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6" x14ac:dyDescent="0.2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2</v>
      </c>
      <c r="J25" s="127" t="s">
        <v>15</v>
      </c>
      <c r="K25" s="46">
        <v>0</v>
      </c>
      <c r="L25" s="19"/>
      <c r="M25" s="12">
        <v>1</v>
      </c>
      <c r="N25" s="8"/>
      <c r="O25" s="7"/>
      <c r="P25" s="125" t="s">
        <v>28</v>
      </c>
      <c r="Q25" s="12">
        <v>3</v>
      </c>
      <c r="R25" s="7"/>
      <c r="S25" s="45" t="s">
        <v>22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6" x14ac:dyDescent="0.2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2</v>
      </c>
      <c r="J26" s="127" t="s">
        <v>15</v>
      </c>
      <c r="K26" s="46">
        <v>1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29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6" x14ac:dyDescent="0.2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1</v>
      </c>
      <c r="J27" s="127" t="s">
        <v>15</v>
      </c>
      <c r="K27" s="46">
        <v>0</v>
      </c>
      <c r="L27" s="19"/>
      <c r="M27" s="12">
        <v>1</v>
      </c>
      <c r="N27" s="8"/>
      <c r="O27" s="7"/>
      <c r="P27" s="125" t="s">
        <v>27</v>
      </c>
      <c r="Q27" s="12">
        <v>1</v>
      </c>
      <c r="R27" s="7"/>
      <c r="S27" s="45" t="s">
        <v>138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6" x14ac:dyDescent="0.2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2</v>
      </c>
      <c r="J28" s="127" t="s">
        <v>15</v>
      </c>
      <c r="K28" s="46">
        <v>0</v>
      </c>
      <c r="L28" s="19"/>
      <c r="M28" s="12">
        <v>1</v>
      </c>
      <c r="N28" s="8"/>
      <c r="O28" s="7"/>
      <c r="P28" s="125" t="s">
        <v>105</v>
      </c>
      <c r="Q28" s="12">
        <v>3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6" x14ac:dyDescent="0.2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3</v>
      </c>
      <c r="J29" s="127" t="s">
        <v>15</v>
      </c>
      <c r="K29" s="46">
        <v>2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6" x14ac:dyDescent="0.2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0</v>
      </c>
      <c r="J30" s="127" t="s">
        <v>15</v>
      </c>
      <c r="K30" s="46">
        <v>2</v>
      </c>
      <c r="L30" s="19"/>
      <c r="M30" s="12">
        <v>2</v>
      </c>
      <c r="N30" s="8"/>
      <c r="O30" s="7"/>
      <c r="P30" s="125" t="s">
        <v>114</v>
      </c>
      <c r="Q30" s="12">
        <v>4</v>
      </c>
      <c r="R30" s="7"/>
      <c r="S30" s="45" t="s">
        <v>17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6" x14ac:dyDescent="0.2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0</v>
      </c>
      <c r="J31" s="127" t="s">
        <v>15</v>
      </c>
      <c r="K31" s="46">
        <v>1</v>
      </c>
      <c r="L31" s="19"/>
      <c r="M31" s="12">
        <v>2</v>
      </c>
      <c r="N31" s="8"/>
      <c r="O31" s="7"/>
      <c r="P31" s="23" t="s">
        <v>32</v>
      </c>
      <c r="Q31" s="22"/>
      <c r="R31" s="7"/>
      <c r="S31" s="45" t="s">
        <v>97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6" x14ac:dyDescent="0.2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3</v>
      </c>
      <c r="J32" s="127" t="s">
        <v>15</v>
      </c>
      <c r="K32" s="46">
        <v>0</v>
      </c>
      <c r="L32" s="19"/>
      <c r="M32" s="12">
        <v>1</v>
      </c>
      <c r="N32" s="7"/>
      <c r="O32" s="7"/>
      <c r="P32" s="125" t="s">
        <v>24</v>
      </c>
      <c r="Q32" s="12">
        <v>2</v>
      </c>
      <c r="R32" s="7"/>
      <c r="S32" s="45" t="s">
        <v>27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6" x14ac:dyDescent="0.2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3</v>
      </c>
      <c r="J33" s="127" t="s">
        <v>15</v>
      </c>
      <c r="K33" s="46">
        <v>0</v>
      </c>
      <c r="L33" s="19"/>
      <c r="M33" s="12">
        <v>1</v>
      </c>
      <c r="N33" s="7"/>
      <c r="O33" s="7"/>
      <c r="P33" s="125" t="s">
        <v>130</v>
      </c>
      <c r="Q33" s="12">
        <v>3</v>
      </c>
      <c r="R33" s="7"/>
      <c r="S33" s="45" t="s">
        <v>30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6" x14ac:dyDescent="0.2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1</v>
      </c>
      <c r="J34" s="127" t="s">
        <v>15</v>
      </c>
      <c r="K34" s="46">
        <v>1</v>
      </c>
      <c r="L34" s="19"/>
      <c r="M34" s="12">
        <v>3</v>
      </c>
      <c r="N34" s="7"/>
      <c r="O34" s="7"/>
      <c r="P34" s="125" t="s">
        <v>21</v>
      </c>
      <c r="Q34" s="12">
        <v>1</v>
      </c>
      <c r="R34" s="7"/>
      <c r="S34" s="45" t="s">
        <v>21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6" x14ac:dyDescent="0.2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1</v>
      </c>
      <c r="J35" s="127" t="s">
        <v>15</v>
      </c>
      <c r="K35" s="46">
        <v>0</v>
      </c>
      <c r="L35" s="19"/>
      <c r="M35" s="12">
        <v>1</v>
      </c>
      <c r="N35" s="7"/>
      <c r="O35" s="7"/>
      <c r="P35" s="125" t="s">
        <v>141</v>
      </c>
      <c r="Q35" s="12">
        <v>4</v>
      </c>
      <c r="R35" s="7"/>
      <c r="S35" s="45" t="s">
        <v>24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6" x14ac:dyDescent="0.2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2</v>
      </c>
      <c r="J36" s="127" t="s">
        <v>15</v>
      </c>
      <c r="K36" s="46">
        <v>1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127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6" x14ac:dyDescent="0.2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1</v>
      </c>
      <c r="J37" s="127" t="s">
        <v>15</v>
      </c>
      <c r="K37" s="46">
        <v>3</v>
      </c>
      <c r="L37" s="19"/>
      <c r="M37" s="12">
        <v>2</v>
      </c>
      <c r="N37" s="8"/>
      <c r="O37" s="7"/>
      <c r="P37" s="125" t="s">
        <v>19</v>
      </c>
      <c r="Q37" s="12">
        <v>1</v>
      </c>
      <c r="R37" s="7"/>
      <c r="S37" s="45" t="s">
        <v>29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6" x14ac:dyDescent="0.2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0</v>
      </c>
      <c r="J38" s="127" t="s">
        <v>15</v>
      </c>
      <c r="K38" s="46">
        <v>1</v>
      </c>
      <c r="L38" s="19"/>
      <c r="M38" s="12">
        <v>2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6" x14ac:dyDescent="0.2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1</v>
      </c>
      <c r="J39" s="127" t="s">
        <v>15</v>
      </c>
      <c r="K39" s="46">
        <v>1</v>
      </c>
      <c r="L39" s="19"/>
      <c r="M39" s="12">
        <v>3</v>
      </c>
      <c r="N39" s="8"/>
      <c r="O39" s="7"/>
      <c r="P39" s="125" t="s">
        <v>137</v>
      </c>
      <c r="Q39" s="12">
        <v>3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6" x14ac:dyDescent="0.2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2</v>
      </c>
      <c r="J40" s="127" t="s">
        <v>15</v>
      </c>
      <c r="K40" s="46">
        <v>0</v>
      </c>
      <c r="L40" s="19"/>
      <c r="M40" s="12">
        <v>1</v>
      </c>
      <c r="N40" s="8"/>
      <c r="O40" s="7"/>
      <c r="P40" s="125" t="s">
        <v>16</v>
      </c>
      <c r="Q40" s="12">
        <v>2</v>
      </c>
      <c r="R40" s="7"/>
      <c r="S40" s="45" t="s">
        <v>97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6" x14ac:dyDescent="0.2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2</v>
      </c>
      <c r="J41" s="127" t="s">
        <v>15</v>
      </c>
      <c r="K41" s="46">
        <v>0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27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6" x14ac:dyDescent="0.2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1</v>
      </c>
      <c r="J42" s="127" t="s">
        <v>15</v>
      </c>
      <c r="K42" s="46">
        <v>1</v>
      </c>
      <c r="L42" s="19"/>
      <c r="M42" s="12">
        <v>3</v>
      </c>
      <c r="N42" s="8"/>
      <c r="O42" s="7"/>
      <c r="P42" s="125" t="s">
        <v>127</v>
      </c>
      <c r="Q42" s="12">
        <v>1</v>
      </c>
      <c r="R42" s="7"/>
      <c r="S42" s="45" t="s">
        <v>21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5" customHeight="1" x14ac:dyDescent="0.2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2</v>
      </c>
      <c r="J43" s="127" t="s">
        <v>15</v>
      </c>
      <c r="K43" s="46">
        <v>1</v>
      </c>
      <c r="L43" s="19"/>
      <c r="M43" s="12">
        <v>1</v>
      </c>
      <c r="N43" s="8"/>
      <c r="O43" s="7"/>
      <c r="P43" s="125" t="s">
        <v>132</v>
      </c>
      <c r="Q43" s="12">
        <v>3</v>
      </c>
      <c r="R43" s="7"/>
      <c r="S43" s="45" t="s">
        <v>29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5" customHeight="1" x14ac:dyDescent="0.2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0</v>
      </c>
      <c r="J44" s="127" t="s">
        <v>15</v>
      </c>
      <c r="K44" s="46">
        <v>2</v>
      </c>
      <c r="L44" s="19"/>
      <c r="M44" s="12">
        <v>2</v>
      </c>
      <c r="N44" s="8"/>
      <c r="O44" s="7"/>
      <c r="P44" s="125" t="s">
        <v>22</v>
      </c>
      <c r="Q44" s="12">
        <v>2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5" customHeight="1" x14ac:dyDescent="0.2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0</v>
      </c>
      <c r="J45" s="127" t="s">
        <v>15</v>
      </c>
      <c r="K45" s="46">
        <v>1</v>
      </c>
      <c r="L45" s="13"/>
      <c r="M45" s="12">
        <v>2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6" x14ac:dyDescent="0.2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0</v>
      </c>
      <c r="J46" s="127" t="s">
        <v>15</v>
      </c>
      <c r="K46" s="46">
        <v>2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21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6" x14ac:dyDescent="0.2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1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29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6" x14ac:dyDescent="0.2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1</v>
      </c>
      <c r="J48" s="127" t="s">
        <v>15</v>
      </c>
      <c r="K48" s="46">
        <v>2</v>
      </c>
      <c r="L48" s="19"/>
      <c r="M48" s="12">
        <v>2</v>
      </c>
      <c r="N48" s="8"/>
      <c r="O48" s="7"/>
      <c r="P48" s="125" t="s">
        <v>133</v>
      </c>
      <c r="Q48" s="12">
        <v>3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6" x14ac:dyDescent="0.2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3</v>
      </c>
      <c r="L49" s="19"/>
      <c r="M49" s="12">
        <v>2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6" x14ac:dyDescent="0.2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3</v>
      </c>
      <c r="L50" s="19"/>
      <c r="M50" s="12">
        <v>2</v>
      </c>
      <c r="N50" s="8"/>
      <c r="O50" s="7"/>
      <c r="P50" s="125" t="s">
        <v>143</v>
      </c>
      <c r="Q50" s="12">
        <v>4</v>
      </c>
      <c r="R50" s="7"/>
      <c r="S50" s="45" t="s">
        <v>17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7" thickBot="1" x14ac:dyDescent="0.25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0</v>
      </c>
      <c r="J51" s="127" t="s">
        <v>15</v>
      </c>
      <c r="K51" s="46">
        <v>3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6" x14ac:dyDescent="0.2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0</v>
      </c>
      <c r="J52" s="127" t="s">
        <v>15</v>
      </c>
      <c r="K52" s="46">
        <v>1</v>
      </c>
      <c r="L52" s="19"/>
      <c r="M52" s="12">
        <v>2</v>
      </c>
      <c r="N52" s="8"/>
      <c r="O52" s="7"/>
      <c r="P52" s="195" t="s">
        <v>50</v>
      </c>
      <c r="Q52" s="196"/>
      <c r="R52" s="196"/>
      <c r="S52" s="197"/>
      <c r="T52" s="6"/>
      <c r="U52" s="3"/>
      <c r="V52" s="3"/>
      <c r="W52" s="3"/>
      <c r="X52" s="3"/>
      <c r="Y52" s="3"/>
      <c r="Z52" s="3"/>
      <c r="AA52" s="3"/>
      <c r="AB52" s="3"/>
    </row>
    <row r="53" spans="1:28" ht="16" x14ac:dyDescent="0.2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1</v>
      </c>
      <c r="J53" s="127" t="s">
        <v>15</v>
      </c>
      <c r="K53" s="46">
        <v>0</v>
      </c>
      <c r="L53" s="19"/>
      <c r="M53" s="12">
        <v>1</v>
      </c>
      <c r="N53" s="8"/>
      <c r="O53" s="7"/>
      <c r="P53" s="198"/>
      <c r="Q53" s="199"/>
      <c r="R53" s="199"/>
      <c r="S53" s="200"/>
      <c r="T53" s="6"/>
      <c r="U53" s="3"/>
      <c r="V53" s="3"/>
      <c r="W53" s="3"/>
      <c r="X53" s="3"/>
      <c r="Y53" s="3"/>
      <c r="Z53" s="3"/>
      <c r="AA53" s="3"/>
      <c r="AB53" s="3"/>
    </row>
    <row r="54" spans="1:28" ht="16" x14ac:dyDescent="0.2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0</v>
      </c>
      <c r="J54" s="127" t="s">
        <v>15</v>
      </c>
      <c r="K54" s="46">
        <v>1</v>
      </c>
      <c r="L54" s="19"/>
      <c r="M54" s="12">
        <v>2</v>
      </c>
      <c r="N54" s="8"/>
      <c r="O54" s="7"/>
      <c r="P54" s="198"/>
      <c r="Q54" s="199"/>
      <c r="R54" s="199"/>
      <c r="S54" s="200"/>
      <c r="T54" s="6"/>
      <c r="U54" s="3"/>
      <c r="V54" s="3"/>
      <c r="W54" s="3"/>
      <c r="X54" s="3"/>
      <c r="Y54" s="3"/>
      <c r="Z54" s="3"/>
      <c r="AA54" s="3"/>
      <c r="AB54" s="3"/>
    </row>
    <row r="55" spans="1:28" ht="16" x14ac:dyDescent="0.2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0</v>
      </c>
      <c r="J55" s="127" t="s">
        <v>15</v>
      </c>
      <c r="K55" s="46">
        <v>3</v>
      </c>
      <c r="L55" s="19"/>
      <c r="M55" s="12">
        <v>2</v>
      </c>
      <c r="N55" s="8"/>
      <c r="O55" s="7"/>
      <c r="P55" s="198"/>
      <c r="Q55" s="199"/>
      <c r="R55" s="199"/>
      <c r="S55" s="200"/>
      <c r="T55" s="6"/>
      <c r="U55" s="3"/>
      <c r="V55" s="3"/>
      <c r="W55" s="3"/>
      <c r="X55" s="3"/>
      <c r="Y55" s="3"/>
      <c r="Z55" s="3"/>
      <c r="AA55" s="3"/>
      <c r="AB55" s="3"/>
    </row>
    <row r="56" spans="1:28" ht="16" x14ac:dyDescent="0.2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0</v>
      </c>
      <c r="J56" s="127" t="s">
        <v>15</v>
      </c>
      <c r="K56" s="46">
        <v>2</v>
      </c>
      <c r="L56" s="19"/>
      <c r="M56" s="12">
        <v>2</v>
      </c>
      <c r="N56" s="8"/>
      <c r="O56" s="7"/>
      <c r="P56" s="198"/>
      <c r="Q56" s="199"/>
      <c r="R56" s="199"/>
      <c r="S56" s="200"/>
      <c r="T56" s="6"/>
      <c r="U56" s="3"/>
      <c r="V56" s="3"/>
      <c r="W56" s="3"/>
      <c r="X56" s="3"/>
      <c r="Y56" s="3"/>
      <c r="Z56" s="3"/>
      <c r="AA56" s="3"/>
      <c r="AB56" s="3"/>
    </row>
    <row r="57" spans="1:28" ht="17" thickBot="1" x14ac:dyDescent="0.25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0</v>
      </c>
      <c r="J57" s="127" t="s">
        <v>15</v>
      </c>
      <c r="K57" s="46">
        <v>2</v>
      </c>
      <c r="L57" s="19"/>
      <c r="M57" s="12">
        <v>2</v>
      </c>
      <c r="N57" s="8"/>
      <c r="O57" s="7"/>
      <c r="P57" s="201"/>
      <c r="Q57" s="202"/>
      <c r="R57" s="202"/>
      <c r="S57" s="203"/>
      <c r="T57" s="6"/>
      <c r="U57" s="3"/>
      <c r="V57" s="3"/>
      <c r="W57" s="3"/>
      <c r="X57" s="3"/>
      <c r="Y57" s="3"/>
      <c r="Z57" s="3"/>
      <c r="AA57" s="3"/>
      <c r="AB57" s="3"/>
    </row>
    <row r="58" spans="1:28" ht="16" x14ac:dyDescent="0.2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zYpTAjrx2ze6eULoERppGnslqKJxKEnLFEEjyZFNY5oOVi2GGEol5ajd6RFHw3JuOM8If+tY0VKNkf3kXWT0gQ==" saltValue="/Jf8VEpE3MHV5jFik5g60A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Q17:Q20 Q12:Q15">
    <cfRule type="cellIs" dxfId="11" priority="21" operator="between">
      <formula>0</formula>
      <formula>5</formula>
    </cfRule>
  </conditionalFormatting>
  <conditionalFormatting sqref="F4:L6 P59:R59">
    <cfRule type="notContainsBlanks" dxfId="10" priority="12">
      <formula>LEN(TRIM(F4))&gt;0</formula>
    </cfRule>
  </conditionalFormatting>
  <conditionalFormatting sqref="S12:S27 S30:S37 S40:S43 S46:S47">
    <cfRule type="notContainsBlanks" dxfId="9" priority="13">
      <formula>LEN(TRIM(S12))&gt;0</formula>
    </cfRule>
  </conditionalFormatting>
  <conditionalFormatting sqref="I10:I45">
    <cfRule type="notContainsBlanks" dxfId="8" priority="10">
      <formula>LEN(TRIM(I10))&gt;0</formula>
    </cfRule>
  </conditionalFormatting>
  <conditionalFormatting sqref="K10:K45 M10:M45">
    <cfRule type="notContainsBlanks" dxfId="7" priority="9">
      <formula>LEN(TRIM(K10))&gt;0</formula>
    </cfRule>
  </conditionalFormatting>
  <conditionalFormatting sqref="I46:I57">
    <cfRule type="notContainsBlanks" dxfId="6" priority="8">
      <formula>LEN(TRIM(I46))&gt;0</formula>
    </cfRule>
  </conditionalFormatting>
  <conditionalFormatting sqref="K46:K57 M46:M57">
    <cfRule type="notContainsBlanks" dxfId="5" priority="7">
      <formula>LEN(TRIM(K46))&gt;0</formula>
    </cfRule>
  </conditionalFormatting>
  <conditionalFormatting sqref="S50">
    <cfRule type="notContainsBlanks" dxfId="4" priority="6">
      <formula>LEN(TRIM(S50))&gt;0</formula>
    </cfRule>
  </conditionalFormatting>
  <conditionalFormatting sqref="Q27:Q30 Q22:Q25">
    <cfRule type="cellIs" dxfId="3" priority="5" operator="between">
      <formula>0</formula>
      <formula>5</formula>
    </cfRule>
  </conditionalFormatting>
  <conditionalFormatting sqref="Q37:Q40 Q32:Q35">
    <cfRule type="cellIs" dxfId="2" priority="3" operator="between">
      <formula>0</formula>
      <formula>5</formula>
    </cfRule>
  </conditionalFormatting>
  <conditionalFormatting sqref="Q47:Q50 Q42:Q45">
    <cfRule type="cellIs" dxfId="1" priority="2" operator="between">
      <formula>0</formula>
      <formula>5</formula>
    </cfRule>
  </conditionalFormatting>
  <conditionalFormatting sqref="Q4:Q6">
    <cfRule type="notContainsBlanks" dxfId="0" priority="1">
      <formula>LEN(TRIM(Q4))&gt;0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baseColWidth="10" defaultColWidth="8.83203125" defaultRowHeight="15" x14ac:dyDescent="0.2"/>
  <cols>
    <col min="1" max="1" width="8.5" bestFit="1" customWidth="1"/>
    <col min="2" max="3" width="16.1640625" bestFit="1" customWidth="1"/>
    <col min="5" max="5" width="18.83203125" bestFit="1" customWidth="1"/>
    <col min="6" max="6" width="4.1640625" customWidth="1"/>
    <col min="7" max="7" width="14.83203125" bestFit="1" customWidth="1"/>
    <col min="8" max="8" width="4.1640625" customWidth="1"/>
    <col min="9" max="9" width="14.83203125" customWidth="1"/>
    <col min="10" max="10" width="4.1640625" customWidth="1"/>
    <col min="11" max="11" width="14.83203125" customWidth="1"/>
    <col min="12" max="12" width="4.1640625" customWidth="1"/>
    <col min="13" max="13" width="14.83203125" customWidth="1"/>
    <col min="14" max="29" width="4.83203125" customWidth="1"/>
  </cols>
  <sheetData>
    <row r="1" spans="1:29" x14ac:dyDescent="0.2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6" t="s">
        <v>238</v>
      </c>
      <c r="G1" s="216"/>
      <c r="H1" s="222" t="s">
        <v>239</v>
      </c>
      <c r="I1" s="223"/>
      <c r="J1" s="216" t="s">
        <v>236</v>
      </c>
      <c r="K1" s="216"/>
      <c r="L1" s="222" t="s">
        <v>237</v>
      </c>
      <c r="M1" s="223"/>
      <c r="N1" s="216" t="s">
        <v>240</v>
      </c>
      <c r="O1" s="216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6" t="s">
        <v>244</v>
      </c>
      <c r="W1" s="217"/>
      <c r="X1" s="218" t="s">
        <v>245</v>
      </c>
      <c r="Y1" s="219"/>
      <c r="Z1" s="220" t="s">
        <v>246</v>
      </c>
      <c r="AA1" s="221"/>
      <c r="AB1" s="218" t="s">
        <v>247</v>
      </c>
      <c r="AC1" s="219"/>
    </row>
    <row r="2" spans="1:29" x14ac:dyDescent="0.2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2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België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België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2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>
        <f>IF(COUNTIF(Invulformulier!$S$30:$S$37,Backsheet!$B4)&gt;=1,"",ROW())</f>
        <v>4</v>
      </c>
      <c r="I4" s="130" t="str">
        <f>IF(ROW(B4)-ROW(B$2)+1&gt;COUNT(H$2:H$33),"",INDEX(B:B,SMALL(H$2:H$33,1+ROW(B4)-ROW(B$2))))</f>
        <v>Canada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Brazilië</v>
      </c>
      <c r="L4" s="134">
        <f>IF(COUNTIF(Invulformulier!$S$46:$S$47,Backsheet!$B4)&gt;=1,"",ROW())</f>
        <v>4</v>
      </c>
      <c r="M4" s="130" t="str">
        <f t="shared" si="1"/>
        <v>België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2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Costa Rica</v>
      </c>
      <c r="J5" s="129">
        <f>IF(COUNTIF(Invulformulier!$S$40:$S$43,Backsheet!$B5)&gt;=1,"",ROW())</f>
        <v>5</v>
      </c>
      <c r="K5" s="129" t="str">
        <f t="shared" si="3"/>
        <v>Canada</v>
      </c>
      <c r="L5" s="134">
        <f>IF(COUNTIF(Invulformulier!$S$46:$S$47,Backsheet!$B5)&gt;=1,"",ROW())</f>
        <v>5</v>
      </c>
      <c r="M5" s="130" t="str">
        <f t="shared" si="1"/>
        <v>Brazilië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2">
      <c r="A6">
        <v>5</v>
      </c>
      <c r="B6" t="s">
        <v>131</v>
      </c>
      <c r="C6" s="153" t="s">
        <v>209</v>
      </c>
      <c r="D6" s="157" t="s">
        <v>226</v>
      </c>
      <c r="F6" s="178">
        <f>IF(COUNTIF(Invulformulier!$S$12:$S$27,Backsheet!$B6)&gt;=1,"",ROW())</f>
        <v>6</v>
      </c>
      <c r="G6" s="179" t="str">
        <f t="shared" si="0"/>
        <v>Ghana</v>
      </c>
      <c r="H6" s="134">
        <f>IF(COUNTIF(Invulformulier!$S$30:$S$37,Backsheet!$B6)&gt;=1,"",ROW())</f>
        <v>6</v>
      </c>
      <c r="I6" s="130" t="str">
        <f t="shared" si="4"/>
        <v>Denemarken</v>
      </c>
      <c r="J6" s="129">
        <f>IF(COUNTIF(Invulformulier!$S$40:$S$43,Backsheet!$B6)&gt;=1,"",ROW())</f>
        <v>6</v>
      </c>
      <c r="K6" s="129" t="str">
        <f t="shared" si="3"/>
        <v>Costa Rica</v>
      </c>
      <c r="L6" s="134">
        <f>IF(COUNTIF(Invulformulier!$S$46:$S$47,Backsheet!$B6)&gt;=1,"",ROW())</f>
        <v>6</v>
      </c>
      <c r="M6" s="130" t="str">
        <f t="shared" si="1"/>
        <v>Canada</v>
      </c>
    </row>
    <row r="7" spans="1:29" x14ac:dyDescent="0.2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80" t="str">
        <f t="shared" si="0"/>
        <v>Iran</v>
      </c>
      <c r="H7" s="134">
        <f>IF(COUNTIF(Invulformulier!$S$30:$S$37,Backsheet!$B7)&gt;=1,"",ROW())</f>
        <v>7</v>
      </c>
      <c r="I7" s="130" t="str">
        <f t="shared" si="4"/>
        <v>Ecuador</v>
      </c>
      <c r="J7" s="129">
        <f>IF(COUNTIF(Invulformulier!$S$40:$S$43,Backsheet!$B7)&gt;=1,"",ROW())</f>
        <v>7</v>
      </c>
      <c r="K7" s="129" t="str">
        <f t="shared" si="3"/>
        <v>Denemarken</v>
      </c>
      <c r="L7" s="134">
        <f>IF(COUNTIF(Invulformulier!$S$46:$S$47,Backsheet!$B7)&gt;=1,"",ROW())</f>
        <v>7</v>
      </c>
      <c r="M7" s="130" t="str">
        <f t="shared" si="1"/>
        <v>Costa Rica</v>
      </c>
    </row>
    <row r="8" spans="1:29" x14ac:dyDescent="0.2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80" t="str">
        <f t="shared" si="0"/>
        <v>Japan</v>
      </c>
      <c r="H8" s="134">
        <f>IF(COUNTIF(Invulformulier!$S$30:$S$37,Backsheet!$B8)&gt;=1,"",ROW())</f>
        <v>8</v>
      </c>
      <c r="I8" s="130" t="str">
        <f t="shared" si="4"/>
        <v>Ghana</v>
      </c>
      <c r="J8" s="129">
        <f>IF(COUNTIF(Invulformulier!$S$40:$S$43,Backsheet!$B8)&gt;=1,"",ROW())</f>
        <v>8</v>
      </c>
      <c r="K8" s="129" t="str">
        <f t="shared" si="3"/>
        <v>Ecuador</v>
      </c>
      <c r="L8" s="134">
        <f>IF(COUNTIF(Invulformulier!$S$46:$S$47,Backsheet!$B8)&gt;=1,"",ROW())</f>
        <v>8</v>
      </c>
      <c r="M8" s="130" t="str">
        <f t="shared" si="1"/>
        <v>Denemarken</v>
      </c>
    </row>
    <row r="9" spans="1:29" x14ac:dyDescent="0.2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80" t="str">
        <f>IF(ROW(B9)-ROW(B$2)+1&gt;COUNT(F$2:F$33),"",INDEX(B:B,SMALL(F$2:F$33,1+ROW(B9)-ROW(B$2))))</f>
        <v>Kameroen</v>
      </c>
      <c r="H9" s="134" t="str">
        <f>IF(COUNTIF(Invulformulier!$S$30:$S$37,Backsheet!$B9)&gt;=1,"",ROW())</f>
        <v/>
      </c>
      <c r="I9" s="130" t="str">
        <f t="shared" si="4"/>
        <v>Iran</v>
      </c>
      <c r="J9" s="129" t="str">
        <f>IF(COUNTIF(Invulformulier!$S$40:$S$43,Backsheet!$B9)&gt;=1,"",ROW())</f>
        <v/>
      </c>
      <c r="K9" s="129" t="str">
        <f t="shared" si="3"/>
        <v>Engeland</v>
      </c>
      <c r="L9" s="134" t="str">
        <f>IF(COUNTIF(Invulformulier!$S$46:$S$47,Backsheet!$B9)&gt;=1,"",ROW())</f>
        <v/>
      </c>
      <c r="M9" s="130" t="str">
        <f t="shared" si="1"/>
        <v>Ecuador</v>
      </c>
    </row>
    <row r="10" spans="1:29" x14ac:dyDescent="0.2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80" t="str">
        <f t="shared" si="0"/>
        <v>Marokko</v>
      </c>
      <c r="H10" s="134">
        <f>IF(COUNTIF(Invulformulier!$S$30:$S$37,Backsheet!$B10)&gt;=1,"",ROW())</f>
        <v>10</v>
      </c>
      <c r="I10" s="130" t="str">
        <f t="shared" si="4"/>
        <v>Japan</v>
      </c>
      <c r="J10" s="129">
        <f>IF(COUNTIF(Invulformulier!$S$40:$S$43,Backsheet!$B10)&gt;=1,"",ROW())</f>
        <v>10</v>
      </c>
      <c r="K10" s="129" t="str">
        <f t="shared" si="3"/>
        <v>Ghana</v>
      </c>
      <c r="L10" s="134">
        <f>IF(COUNTIF(Invulformulier!$S$46:$S$47,Backsheet!$B10)&gt;=1,"",ROW())</f>
        <v>10</v>
      </c>
      <c r="M10" s="130" t="str">
        <f t="shared" si="1"/>
        <v>Engeland</v>
      </c>
    </row>
    <row r="11" spans="1:29" x14ac:dyDescent="0.2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80" t="str">
        <f t="shared" si="0"/>
        <v>Polen</v>
      </c>
      <c r="H11" s="134" t="str">
        <f>IF(COUNTIF(Invulformulier!$S$30:$S$37,Backsheet!$B11)&gt;=1,"",ROW())</f>
        <v/>
      </c>
      <c r="I11" s="130" t="str">
        <f t="shared" si="4"/>
        <v>Kameroen</v>
      </c>
      <c r="J11" s="129">
        <f>IF(COUNTIF(Invulformulier!$S$40:$S$43,Backsheet!$B11)&gt;=1,"",ROW())</f>
        <v>11</v>
      </c>
      <c r="K11" s="129" t="str">
        <f t="shared" si="3"/>
        <v>Iran</v>
      </c>
      <c r="L11" s="134">
        <f>IF(COUNTIF(Invulformulier!$S$46:$S$47,Backsheet!$B11)&gt;=1,"",ROW())</f>
        <v>11</v>
      </c>
      <c r="M11" s="130" t="str">
        <f t="shared" si="1"/>
        <v>Frankrijk</v>
      </c>
    </row>
    <row r="12" spans="1:29" x14ac:dyDescent="0.2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80" t="str">
        <f t="shared" si="0"/>
        <v>Quatar</v>
      </c>
      <c r="H12" s="134" t="str">
        <f>IF(COUNTIF(Invulformulier!$S$30:$S$37,Backsheet!$B12)&gt;=1,"",ROW())</f>
        <v/>
      </c>
      <c r="I12" s="130" t="str">
        <f t="shared" si="4"/>
        <v>Kroatië</v>
      </c>
      <c r="J12" s="129" t="str">
        <f>IF(COUNTIF(Invulformulier!$S$40:$S$43,Backsheet!$B12)&gt;=1,"",ROW())</f>
        <v/>
      </c>
      <c r="K12" s="129" t="str">
        <f t="shared" si="3"/>
        <v>Japan</v>
      </c>
      <c r="L12" s="134">
        <f>IF(COUNTIF(Invulformulier!$S$46:$S$47,Backsheet!$B12)&gt;=1,"",ROW())</f>
        <v>12</v>
      </c>
      <c r="M12" s="130" t="str">
        <f t="shared" si="1"/>
        <v>Ghana</v>
      </c>
    </row>
    <row r="13" spans="1:29" x14ac:dyDescent="0.2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80" t="str">
        <f t="shared" si="0"/>
        <v>Saudi-Arabië</v>
      </c>
      <c r="H13" s="134">
        <f>IF(COUNTIF(Invulformulier!$S$30:$S$37,Backsheet!$B13)&gt;=1,"",ROW())</f>
        <v>13</v>
      </c>
      <c r="I13" s="130" t="str">
        <f t="shared" si="4"/>
        <v>Marokko</v>
      </c>
      <c r="J13" s="129">
        <f>IF(COUNTIF(Invulformulier!$S$40:$S$43,Backsheet!$B13)&gt;=1,"",ROW())</f>
        <v>13</v>
      </c>
      <c r="K13" s="129" t="str">
        <f t="shared" si="3"/>
        <v>Kameroen</v>
      </c>
      <c r="L13" s="134">
        <f>IF(COUNTIF(Invulformulier!$S$46:$S$47,Backsheet!$B13)&gt;=1,"",ROW())</f>
        <v>13</v>
      </c>
      <c r="M13" s="130" t="str">
        <f t="shared" si="1"/>
        <v>Iran</v>
      </c>
    </row>
    <row r="14" spans="1:29" x14ac:dyDescent="0.2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80" t="str">
        <f t="shared" si="0"/>
        <v>Servië</v>
      </c>
      <c r="H14" s="134">
        <f>IF(COUNTIF(Invulformulier!$S$30:$S$37,Backsheet!$B14)&gt;=1,"",ROW())</f>
        <v>14</v>
      </c>
      <c r="I14" s="130" t="str">
        <f t="shared" si="4"/>
        <v>Mexico</v>
      </c>
      <c r="J14" s="129">
        <f>IF(COUNTIF(Invulformulier!$S$40:$S$43,Backsheet!$B14)&gt;=1,"",ROW())</f>
        <v>14</v>
      </c>
      <c r="K14" s="129" t="str">
        <f t="shared" si="3"/>
        <v>Kroatië</v>
      </c>
      <c r="L14" s="134">
        <f>IF(COUNTIF(Invulformulier!$S$46:$S$47,Backsheet!$B14)&gt;=1,"",ROW())</f>
        <v>14</v>
      </c>
      <c r="M14" s="130" t="str">
        <f t="shared" si="1"/>
        <v>Japan</v>
      </c>
    </row>
    <row r="15" spans="1:29" x14ac:dyDescent="0.2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80" t="str">
        <f t="shared" si="0"/>
        <v>Tunesië</v>
      </c>
      <c r="H15" s="134">
        <f>IF(COUNTIF(Invulformulier!$S$30:$S$37,Backsheet!$B15)&gt;=1,"",ROW())</f>
        <v>15</v>
      </c>
      <c r="I15" s="130" t="str">
        <f t="shared" si="4"/>
        <v>Polen</v>
      </c>
      <c r="J15" s="129">
        <f>IF(COUNTIF(Invulformulier!$S$40:$S$43,Backsheet!$B15)&gt;=1,"",ROW())</f>
        <v>15</v>
      </c>
      <c r="K15" s="129" t="str">
        <f t="shared" si="3"/>
        <v>Marokko</v>
      </c>
      <c r="L15" s="134">
        <f>IF(COUNTIF(Invulformulier!$S$46:$S$47,Backsheet!$B15)&gt;=1,"",ROW())</f>
        <v>15</v>
      </c>
      <c r="M15" s="130" t="str">
        <f t="shared" si="1"/>
        <v>Kameroen</v>
      </c>
    </row>
    <row r="16" spans="1:29" x14ac:dyDescent="0.2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80" t="str">
        <f t="shared" si="0"/>
        <v>Verenigde Staten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Mexico</v>
      </c>
      <c r="L16" s="134">
        <f>IF(COUNTIF(Invulformulier!$S$46:$S$47,Backsheet!$B16)&gt;=1,"",ROW())</f>
        <v>16</v>
      </c>
      <c r="M16" s="130" t="str">
        <f t="shared" si="1"/>
        <v>Kroatië</v>
      </c>
    </row>
    <row r="17" spans="1:13" x14ac:dyDescent="0.2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80" t="str">
        <f t="shared" si="0"/>
        <v>Zuid-Korea</v>
      </c>
      <c r="H17" s="134">
        <f>IF(COUNTIF(Invulformulier!$S$30:$S$37,Backsheet!$B17)&gt;=1,"",ROW())</f>
        <v>17</v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Nederland</v>
      </c>
      <c r="L17" s="134">
        <f>IF(COUNTIF(Invulformulier!$S$46:$S$47,Backsheet!$B17)&gt;=1,"",ROW())</f>
        <v>17</v>
      </c>
      <c r="M17" s="130" t="str">
        <f t="shared" si="1"/>
        <v>Marokko</v>
      </c>
    </row>
    <row r="18" spans="1:13" x14ac:dyDescent="0.2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80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Polen</v>
      </c>
      <c r="L18" s="134">
        <f>IF(COUNTIF(Invulformulier!$S$46:$S$47,Backsheet!$B18)&gt;=1,"",ROW())</f>
        <v>18</v>
      </c>
      <c r="M18" s="130" t="str">
        <f t="shared" si="1"/>
        <v>Mexico</v>
      </c>
    </row>
    <row r="19" spans="1:13" x14ac:dyDescent="0.2">
      <c r="A19">
        <v>18</v>
      </c>
      <c r="B19" t="s">
        <v>110</v>
      </c>
      <c r="C19" s="154" t="s">
        <v>222</v>
      </c>
      <c r="F19" s="128" t="str">
        <f>IF(COUNTIF(Invulformulier!$S$12:$S$27,Backsheet!$B19)&gt;=1,"",ROW())</f>
        <v/>
      </c>
      <c r="G19" s="180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Nederland</v>
      </c>
    </row>
    <row r="20" spans="1:13" x14ac:dyDescent="0.2">
      <c r="A20">
        <v>19</v>
      </c>
      <c r="B20" t="s">
        <v>17</v>
      </c>
      <c r="F20" s="128" t="str">
        <f>IF(COUNTIF(Invulformulier!$S$12:$S$27,Backsheet!$B20)&gt;=1,"",ROW())</f>
        <v/>
      </c>
      <c r="G20" s="180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>
        <f>IF(COUNTIF(Invulformulier!$S$40:$S$43,Backsheet!$B20)&gt;=1,"",ROW())</f>
        <v>20</v>
      </c>
      <c r="K20" s="129" t="str">
        <f t="shared" si="3"/>
        <v>Saudi-Arabië</v>
      </c>
      <c r="L20" s="134">
        <f>IF(COUNTIF(Invulformulier!$S$46:$S$47,Backsheet!$B20)&gt;=1,"",ROW())</f>
        <v>20</v>
      </c>
      <c r="M20" s="130" t="str">
        <f t="shared" si="1"/>
        <v>Polen</v>
      </c>
    </row>
    <row r="21" spans="1:13" x14ac:dyDescent="0.2">
      <c r="A21">
        <v>20</v>
      </c>
      <c r="B21" t="s">
        <v>28</v>
      </c>
      <c r="F21" s="128">
        <f>IF(COUNTIF(Invulformulier!$S$12:$S$27,Backsheet!$B21)&gt;=1,"",ROW())</f>
        <v>21</v>
      </c>
      <c r="G21" s="180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2">
      <c r="A22">
        <v>21</v>
      </c>
      <c r="B22" t="s">
        <v>29</v>
      </c>
      <c r="F22" s="128" t="str">
        <f>IF(COUNTIF(Invulformulier!$S$12:$S$27,Backsheet!$B22)&gt;=1,"",ROW())</f>
        <v/>
      </c>
      <c r="G22" s="180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 t="str">
        <f>IF(COUNTIF(Invulformulier!$S$40:$S$43,Backsheet!$B22)&gt;=1,"",ROW())</f>
        <v/>
      </c>
      <c r="K22" s="129" t="str">
        <f t="shared" si="3"/>
        <v>Servië</v>
      </c>
      <c r="L22" s="134" t="str">
        <f>IF(COUNTIF(Invulformulier!$S$46:$S$47,Backsheet!$B22)&gt;=1,"",ROW())</f>
        <v/>
      </c>
      <c r="M22" s="130" t="str">
        <f t="shared" si="1"/>
        <v>Saudi-Arabië</v>
      </c>
    </row>
    <row r="23" spans="1:13" x14ac:dyDescent="0.2">
      <c r="A23">
        <v>22</v>
      </c>
      <c r="B23" t="s">
        <v>96</v>
      </c>
      <c r="F23" s="128">
        <f>IF(COUNTIF(Invulformulier!$S$12:$S$27,Backsheet!$B23)&gt;=1,"",ROW())</f>
        <v>23</v>
      </c>
      <c r="G23" s="180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2">
      <c r="A24">
        <v>23</v>
      </c>
      <c r="B24" t="s">
        <v>104</v>
      </c>
      <c r="F24" s="128">
        <f>IF(COUNTIF(Invulformulier!$S$12:$S$27,Backsheet!$B24)&gt;=1,"",ROW())</f>
        <v>24</v>
      </c>
      <c r="G24" s="180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2">
      <c r="A25">
        <v>24</v>
      </c>
      <c r="B25" t="s">
        <v>108</v>
      </c>
      <c r="F25" s="128" t="str">
        <f>IF(COUNTIF(Invulformulier!$S$12:$S$27,Backsheet!$B25)&gt;=1,"",ROW())</f>
        <v/>
      </c>
      <c r="G25" s="180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2">
      <c r="A26">
        <v>25</v>
      </c>
      <c r="B26" t="s">
        <v>132</v>
      </c>
      <c r="F26" s="128">
        <f>IF(COUNTIF(Invulformulier!$S$12:$S$27,Backsheet!$B26)&gt;=1,"",ROW())</f>
        <v>26</v>
      </c>
      <c r="G26" s="180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2">
      <c r="A27">
        <v>26</v>
      </c>
      <c r="B27" t="s">
        <v>24</v>
      </c>
      <c r="F27" s="128" t="str">
        <f>IF(COUNTIF(Invulformulier!$S$12:$S$27,Backsheet!$B27)&gt;=1,"",ROW())</f>
        <v/>
      </c>
      <c r="G27" s="180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2">
      <c r="A28">
        <v>27</v>
      </c>
      <c r="B28" t="s">
        <v>114</v>
      </c>
      <c r="F28" s="128">
        <f>IF(COUNTIF(Invulformulier!$S$12:$S$27,Backsheet!$B28)&gt;=1,"",ROW())</f>
        <v>28</v>
      </c>
      <c r="G28" s="180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2">
      <c r="A29">
        <v>28</v>
      </c>
      <c r="B29" t="s">
        <v>138</v>
      </c>
      <c r="F29" s="128" t="str">
        <f>IF(COUNTIF(Invulformulier!$S$12:$S$27,Backsheet!$B29)&gt;=1,"",ROW())</f>
        <v/>
      </c>
      <c r="G29" s="180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2">
      <c r="A30">
        <v>29</v>
      </c>
      <c r="B30" t="s">
        <v>109</v>
      </c>
      <c r="F30" s="128">
        <f>IF(COUNTIF(Invulformulier!$S$12:$S$27,Backsheet!$B30)&gt;=1,"",ROW())</f>
        <v>30</v>
      </c>
      <c r="G30" s="180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2">
      <c r="A31">
        <v>30</v>
      </c>
      <c r="B31" t="s">
        <v>34</v>
      </c>
      <c r="F31" s="128" t="str">
        <f>IF(COUNTIF(Invulformulier!$S$12:$S$27,Backsheet!$B31)&gt;=1,"",ROW())</f>
        <v/>
      </c>
      <c r="G31" s="180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2">
      <c r="A32">
        <v>31</v>
      </c>
      <c r="B32" t="s">
        <v>143</v>
      </c>
      <c r="F32" s="128">
        <f>IF(COUNTIF(Invulformulier!$S$12:$S$27,Backsheet!$B32)&gt;=1,"",ROW())</f>
        <v>32</v>
      </c>
      <c r="G32" s="180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2">
      <c r="A33">
        <v>32</v>
      </c>
      <c r="B33" t="s">
        <v>22</v>
      </c>
      <c r="F33" s="128" t="str">
        <f>IF(COUNTIF(Invulformulier!$S$12:$S$27,Backsheet!$B33)&gt;=1,"",ROW())</f>
        <v/>
      </c>
      <c r="G33" s="180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2">
      <c r="F34" s="131">
        <f>IF(COUNTIF(Invulformulier!$S$12:$S$27,Backsheet!$B34)&gt;=1,"",ROW())</f>
        <v>34</v>
      </c>
      <c r="G34" s="181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Invulformulier!Print_Area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Microsoft Office-gebruiker</cp:lastModifiedBy>
  <cp:lastPrinted>2021-05-25T14:00:53Z</cp:lastPrinted>
  <dcterms:created xsi:type="dcterms:W3CDTF">2021-05-22T11:33:14Z</dcterms:created>
  <dcterms:modified xsi:type="dcterms:W3CDTF">2022-11-17T21:09:52Z</dcterms:modified>
</cp:coreProperties>
</file>